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INTRA\"/>
    </mc:Choice>
  </mc:AlternateContent>
  <bookViews>
    <workbookView xWindow="0" yWindow="0" windowWidth="21600" windowHeight="9735"/>
  </bookViews>
  <sheets>
    <sheet name="INTR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" l="1"/>
  <c r="E43" i="1"/>
  <c r="E28" i="1"/>
  <c r="E11" i="1"/>
  <c r="E47" i="1" s="1"/>
</calcChain>
</file>

<file path=xl/sharedStrings.xml><?xml version="1.0" encoding="utf-8"?>
<sst xmlns="http://schemas.openxmlformats.org/spreadsheetml/2006/main" count="83" uniqueCount="56">
  <si>
    <t>OPEN ACCESS  DETAILS FOR THE MONTH OF NOVEMBER-2025</t>
  </si>
  <si>
    <t>SL NO</t>
  </si>
  <si>
    <t>Drawee Utility</t>
  </si>
  <si>
    <t>Injecting Utility</t>
  </si>
  <si>
    <t>Drawal Schedule, Energy (in MU)</t>
  </si>
  <si>
    <t xml:space="preserve">  </t>
  </si>
  <si>
    <t>TPCODL</t>
  </si>
  <si>
    <t>Rungta Sons Pvt Ltd-Ferro Alloy Division,Dhenkanal</t>
  </si>
  <si>
    <t>Rungta Mines Ltd-DSP</t>
  </si>
  <si>
    <t>Rungta Mines Ltd,Kamanda</t>
  </si>
  <si>
    <t>KCMW,TANGI</t>
  </si>
  <si>
    <t>Shyam Metallics Pvt Ltd</t>
  </si>
  <si>
    <t>Times Steel &amp; Power Pvt Ltd</t>
  </si>
  <si>
    <t>MCL ,JAGANNATH AREA, ANGUL</t>
  </si>
  <si>
    <t>MCL SOLAR POWER PLANT,PATNAGARH (CGP)</t>
  </si>
  <si>
    <t>Ultratech Cement Ltd, Cuttack</t>
  </si>
  <si>
    <t>ABREL,Solar, Khajuriakata, Dhenkanal(CGP)</t>
  </si>
  <si>
    <t>TPWODL</t>
  </si>
  <si>
    <t>OFBL Badmal</t>
  </si>
  <si>
    <t>BEL SOLAR(CGP)</t>
  </si>
  <si>
    <t>VLSEZ_UNIT</t>
  </si>
  <si>
    <t>VAL(9X135)(CGP)</t>
  </si>
  <si>
    <t>Vedanta Ltd,Lanjigarh (CGP)</t>
  </si>
  <si>
    <t>Aryan Ispat Pvt Ltd</t>
  </si>
  <si>
    <t>GRIDCO</t>
  </si>
  <si>
    <t>Aarati Steel Ltd</t>
  </si>
  <si>
    <t>Bhaskar Steel Pvt Ltd</t>
  </si>
  <si>
    <t>NBVL IPP</t>
  </si>
  <si>
    <t>JSPL, Angul</t>
  </si>
  <si>
    <t>SMC UNIT II</t>
  </si>
  <si>
    <t xml:space="preserve">TSL,Meramundali </t>
  </si>
  <si>
    <t>DCBL,Rajgangpur</t>
  </si>
  <si>
    <t>KCMW,TANGI (CGP)</t>
  </si>
  <si>
    <t>MCL,LAKHANPUR AREA,BUDHIPADAR</t>
  </si>
  <si>
    <t>MCL SOLAR POWER PLANT,PATNAGARH(CGP)</t>
  </si>
  <si>
    <t>Ultratech Cement Ltd, Jharsuguda</t>
  </si>
  <si>
    <t>TPNODL</t>
  </si>
  <si>
    <t>TSL,FAP,Balasore</t>
  </si>
  <si>
    <t>TSLPL(CGP)</t>
  </si>
  <si>
    <t>TSL,Meramundali (CGP)</t>
  </si>
  <si>
    <t>TSL,FAP,Joda</t>
  </si>
  <si>
    <t>TSL,Joda East Iron Mines Ltd</t>
  </si>
  <si>
    <t>TSPP,Athagarh (BPPL) (C.G.P)</t>
  </si>
  <si>
    <t>JSPL, Barbil</t>
  </si>
  <si>
    <t>JSPL, Angul(CGP)</t>
  </si>
  <si>
    <t>TSL, Kalinganagar</t>
  </si>
  <si>
    <t>Ferro Alloys Corporation Ltd</t>
  </si>
  <si>
    <t>FACOR POWER PLANT (CGP)</t>
  </si>
  <si>
    <t>Rungta Mines Ltd-Karakhola</t>
  </si>
  <si>
    <t>Rungta Mines Ltd-KAMANDA(CGP)</t>
  </si>
  <si>
    <t>Rungta Mines Ltd-Dhenkanal Steel Plant (CGP)</t>
  </si>
  <si>
    <t>Rungta Mines Ltd-Jharsuguda(Action Ispat)</t>
  </si>
  <si>
    <t>TPSODL</t>
  </si>
  <si>
    <t>Grasim Industries Ltd</t>
  </si>
  <si>
    <t>ABREL, Solar, Saintala(CGP)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</si>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</sst>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0" xfId="0" applyFont="1" applyFill="1"/>
    <xf numFmtId="0" fontId="0" fillId="2" borderId="0" xfId="0" applyFill="1"/>
    <xf numFmtId="164" fontId="0" fillId="2" borderId="0" xfId="0" applyNumberFormat="1" applyFill="1"/>
    <xf numFmtId="0" fontId="0" fillId="0" borderId="1" xfId="0" applyBorder="1"/>
    <xf numFmtId="0" fontId="3" fillId="0" borderId="2" xfId="0" applyFont="1" applyBorder="1"/>
    <xf numFmtId="164" fontId="4" fillId="0" borderId="3" xfId="0" applyNumberFormat="1" applyFont="1" applyBorder="1" applyAlignment="1">
      <alignment horizontal="center" wrapText="1"/>
    </xf>
    <xf numFmtId="0" fontId="5" fillId="3" borderId="4" xfId="0" applyFont="1" applyFill="1" applyBorder="1"/>
    <xf numFmtId="0" fontId="6" fillId="3" borderId="5" xfId="0" applyFont="1" applyFill="1" applyBorder="1"/>
    <xf numFmtId="0" fontId="7" fillId="3" borderId="5" xfId="0" applyFont="1" applyFill="1" applyBorder="1"/>
    <xf numFmtId="164" fontId="8" fillId="3" borderId="6" xfId="0" applyNumberFormat="1" applyFont="1" applyFill="1" applyBorder="1" applyAlignment="1">
      <alignment horizontal="right"/>
    </xf>
    <xf numFmtId="0" fontId="5" fillId="0" borderId="5" xfId="0" applyFont="1" applyFill="1" applyBorder="1"/>
    <xf numFmtId="0" fontId="5" fillId="0" borderId="5" xfId="0" applyFont="1" applyBorder="1" applyAlignment="1">
      <alignment wrapText="1"/>
    </xf>
    <xf numFmtId="164" fontId="5" fillId="0" borderId="5" xfId="0" applyNumberFormat="1" applyFont="1" applyFill="1" applyBorder="1"/>
    <xf numFmtId="0" fontId="5" fillId="0" borderId="5" xfId="0" applyFont="1" applyFill="1" applyBorder="1" applyAlignment="1">
      <alignment wrapText="1"/>
    </xf>
    <xf numFmtId="0" fontId="5" fillId="0" borderId="5" xfId="0" applyFont="1" applyBorder="1"/>
    <xf numFmtId="164" fontId="8" fillId="0" borderId="5" xfId="0" applyNumberFormat="1" applyFont="1" applyBorder="1"/>
    <xf numFmtId="0" fontId="5" fillId="3" borderId="5" xfId="0" applyFont="1" applyFill="1" applyBorder="1"/>
    <xf numFmtId="0" fontId="6" fillId="3" borderId="5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164" fontId="5" fillId="3" borderId="5" xfId="0" applyNumberFormat="1" applyFont="1" applyFill="1" applyBorder="1"/>
    <xf numFmtId="0" fontId="7" fillId="0" borderId="5" xfId="0" applyFont="1" applyBorder="1" applyAlignment="1">
      <alignment wrapText="1"/>
    </xf>
    <xf numFmtId="0" fontId="5" fillId="0" borderId="0" xfId="0" applyFont="1"/>
    <xf numFmtId="164" fontId="5" fillId="0" borderId="5" xfId="0" applyNumberFormat="1" applyFont="1" applyBorder="1"/>
    <xf numFmtId="0" fontId="5" fillId="0" borderId="5" xfId="0" applyFont="1" applyFill="1" applyBorder="1" applyAlignment="1"/>
    <xf numFmtId="164" fontId="9" fillId="0" borderId="5" xfId="0" applyNumberFormat="1" applyFont="1" applyFill="1" applyBorder="1"/>
    <xf numFmtId="2" fontId="5" fillId="0" borderId="5" xfId="0" applyNumberFormat="1" applyFont="1" applyBorder="1" applyAlignment="1">
      <alignment horizontal="left" vertical="center" wrapText="1"/>
    </xf>
    <xf numFmtId="0" fontId="5" fillId="0" borderId="0" xfId="0" applyFont="1" applyFill="1"/>
    <xf numFmtId="164" fontId="5" fillId="0" borderId="0" xfId="0" applyNumberFormat="1" applyFont="1" applyFill="1"/>
    <xf numFmtId="0" fontId="8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165" fontId="0" fillId="0" borderId="5" xfId="0" applyNumberFormat="1" applyFill="1" applyBorder="1" applyAlignment="1">
      <alignment horizontal="right"/>
    </xf>
    <xf numFmtId="164" fontId="10" fillId="0" borderId="5" xfId="0" applyNumberFormat="1" applyFont="1" applyBorder="1"/>
    <xf numFmtId="0" fontId="1" fillId="0" borderId="0" xfId="0" applyFont="1" applyBorder="1" applyAlignment="1">
      <alignment horizontal="right"/>
    </xf>
    <xf numFmtId="0" fontId="0" fillId="0" borderId="0" xfId="0" applyBorder="1"/>
    <xf numFmtId="164" fontId="0" fillId="0" borderId="0" xfId="0" applyNumberForma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3" displayName="Table23" ref="B2:E46" totalsRowShown="0" headerRowBorderDxfId="5" tableBorderDxfId="6" totalsRowBorderDxfId="4">
  <autoFilter ref="B2:E46"/>
  <tableColumns count="4">
    <tableColumn id="1" name="SL NO" dataDxfId="3"/>
    <tableColumn id="2" name="Drawee Utility" dataDxfId="2"/>
    <tableColumn id="3" name="Injecting Utility" dataDxfId="1"/>
    <tableColumn id="4" name="Drawal Schedule, Energy (in MU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4"/>
  <sheetViews>
    <sheetView tabSelected="1" workbookViewId="0">
      <selection activeCell="G8" sqref="G8"/>
    </sheetView>
  </sheetViews>
  <sheetFormatPr defaultRowHeight="15" x14ac:dyDescent="0.25"/>
  <cols>
    <col min="1" max="1" width="2.85546875" customWidth="1"/>
    <col min="3" max="3" width="40.28515625" customWidth="1"/>
    <col min="4" max="4" width="39.28515625" customWidth="1"/>
    <col min="5" max="5" width="23.140625" style="35" customWidth="1"/>
    <col min="6" max="8" width="10.5703125" bestFit="1" customWidth="1"/>
    <col min="9" max="9" width="15.7109375" bestFit="1" customWidth="1"/>
  </cols>
  <sheetData>
    <row r="1" spans="2:11" ht="21" x14ac:dyDescent="0.35">
      <c r="B1" s="1" t="s">
        <v>0</v>
      </c>
      <c r="C1" s="2"/>
      <c r="D1" s="2"/>
      <c r="E1" s="3"/>
    </row>
    <row r="2" spans="2:11" ht="74.25" customHeight="1" x14ac:dyDescent="0.3">
      <c r="B2" s="4" t="s">
        <v>1</v>
      </c>
      <c r="C2" s="5" t="s">
        <v>2</v>
      </c>
      <c r="D2" s="5" t="s">
        <v>3</v>
      </c>
      <c r="E2" s="6" t="s">
        <v>4</v>
      </c>
      <c r="K2" t="s">
        <v>5</v>
      </c>
    </row>
    <row r="3" spans="2:11" ht="21" customHeight="1" x14ac:dyDescent="0.25">
      <c r="B3" s="7"/>
      <c r="C3" s="8" t="s">
        <v>6</v>
      </c>
      <c r="D3" s="9"/>
      <c r="E3" s="10"/>
    </row>
    <row r="4" spans="2:11" ht="30" customHeight="1" x14ac:dyDescent="0.25">
      <c r="B4" s="11">
        <v>1</v>
      </c>
      <c r="C4" s="12" t="s">
        <v>7</v>
      </c>
      <c r="D4" s="12" t="s">
        <v>8</v>
      </c>
      <c r="E4" s="13">
        <v>2.0952000000000015</v>
      </c>
    </row>
    <row r="5" spans="2:11" ht="30" customHeight="1" x14ac:dyDescent="0.25">
      <c r="B5" s="11">
        <v>2</v>
      </c>
      <c r="C5" s="12" t="s">
        <v>7</v>
      </c>
      <c r="D5" s="12" t="s">
        <v>9</v>
      </c>
      <c r="E5" s="13">
        <v>3.3004250000000055</v>
      </c>
    </row>
    <row r="6" spans="2:11" ht="30" customHeight="1" x14ac:dyDescent="0.25">
      <c r="B6" s="11">
        <v>3</v>
      </c>
      <c r="C6" s="12" t="s">
        <v>7</v>
      </c>
      <c r="D6" s="12" t="s">
        <v>10</v>
      </c>
      <c r="E6" s="13">
        <v>8.0243249999999988E-2</v>
      </c>
    </row>
    <row r="7" spans="2:11" ht="30" customHeight="1" x14ac:dyDescent="0.25">
      <c r="B7" s="11">
        <v>4</v>
      </c>
      <c r="C7" s="12" t="s">
        <v>10</v>
      </c>
      <c r="D7" s="12" t="s">
        <v>11</v>
      </c>
      <c r="E7" s="13">
        <v>1.0446899999999997</v>
      </c>
    </row>
    <row r="8" spans="2:11" ht="30" customHeight="1" x14ac:dyDescent="0.25">
      <c r="B8" s="11">
        <v>5</v>
      </c>
      <c r="C8" s="12" t="s">
        <v>10</v>
      </c>
      <c r="D8" s="12" t="s">
        <v>12</v>
      </c>
      <c r="E8" s="13">
        <v>0.22503999999999991</v>
      </c>
    </row>
    <row r="9" spans="2:11" ht="30" customHeight="1" x14ac:dyDescent="0.25">
      <c r="B9" s="11">
        <v>6</v>
      </c>
      <c r="C9" s="14" t="s">
        <v>13</v>
      </c>
      <c r="D9" s="14" t="s">
        <v>14</v>
      </c>
      <c r="E9" s="13">
        <v>2.5489781249999992</v>
      </c>
    </row>
    <row r="10" spans="2:11" ht="30" customHeight="1" x14ac:dyDescent="0.25">
      <c r="B10" s="11">
        <v>7</v>
      </c>
      <c r="C10" s="12" t="s">
        <v>15</v>
      </c>
      <c r="D10" s="12" t="s">
        <v>16</v>
      </c>
      <c r="E10" s="13">
        <v>0.97453474999999978</v>
      </c>
    </row>
    <row r="11" spans="2:11" ht="21" customHeight="1" x14ac:dyDescent="0.25">
      <c r="B11" s="15"/>
      <c r="C11" s="12"/>
      <c r="D11" s="12"/>
      <c r="E11" s="16">
        <f>SUM(E4:E10)</f>
        <v>10.269111125000006</v>
      </c>
    </row>
    <row r="12" spans="2:11" ht="21" customHeight="1" x14ac:dyDescent="0.25">
      <c r="B12" s="17"/>
      <c r="C12" s="18" t="s">
        <v>17</v>
      </c>
      <c r="D12" s="19"/>
      <c r="E12" s="20"/>
    </row>
    <row r="13" spans="2:11" s="22" customFormat="1" ht="21" customHeight="1" x14ac:dyDescent="0.25">
      <c r="B13" s="15">
        <v>1</v>
      </c>
      <c r="C13" s="21" t="s">
        <v>18</v>
      </c>
      <c r="D13" s="21" t="s">
        <v>19</v>
      </c>
      <c r="E13" s="13">
        <v>0.51533750249999988</v>
      </c>
    </row>
    <row r="14" spans="2:11" s="22" customFormat="1" ht="21" customHeight="1" x14ac:dyDescent="0.25">
      <c r="B14" s="15">
        <v>2</v>
      </c>
      <c r="C14" s="12" t="s">
        <v>20</v>
      </c>
      <c r="D14" s="12" t="s">
        <v>21</v>
      </c>
      <c r="E14" s="23">
        <v>81.780457500000011</v>
      </c>
    </row>
    <row r="15" spans="2:11" s="22" customFormat="1" ht="21" customHeight="1" x14ac:dyDescent="0.25">
      <c r="B15" s="15">
        <v>3</v>
      </c>
      <c r="C15" s="12" t="s">
        <v>20</v>
      </c>
      <c r="D15" s="14" t="s">
        <v>22</v>
      </c>
      <c r="E15" s="23">
        <v>0.18623999999999985</v>
      </c>
    </row>
    <row r="16" spans="2:11" s="22" customFormat="1" ht="21" customHeight="1" x14ac:dyDescent="0.25">
      <c r="B16" s="15">
        <v>4</v>
      </c>
      <c r="C16" s="12" t="s">
        <v>20</v>
      </c>
      <c r="D16" s="24" t="s">
        <v>23</v>
      </c>
      <c r="E16" s="23">
        <v>1.2093959999999979</v>
      </c>
    </row>
    <row r="17" spans="2:5" s="22" customFormat="1" ht="21" customHeight="1" x14ac:dyDescent="0.25">
      <c r="B17" s="15">
        <v>5</v>
      </c>
      <c r="C17" s="12" t="s">
        <v>20</v>
      </c>
      <c r="D17" s="24" t="s">
        <v>24</v>
      </c>
      <c r="E17" s="23">
        <v>63.5546425</v>
      </c>
    </row>
    <row r="18" spans="2:5" s="22" customFormat="1" ht="21" customHeight="1" x14ac:dyDescent="0.25">
      <c r="B18" s="15">
        <v>6</v>
      </c>
      <c r="C18" s="12" t="s">
        <v>20</v>
      </c>
      <c r="D18" s="24" t="s">
        <v>25</v>
      </c>
      <c r="E18" s="23">
        <v>0.89627999999999874</v>
      </c>
    </row>
    <row r="19" spans="2:5" s="22" customFormat="1" ht="21" customHeight="1" x14ac:dyDescent="0.25">
      <c r="B19" s="15">
        <v>7</v>
      </c>
      <c r="C19" s="12" t="s">
        <v>20</v>
      </c>
      <c r="D19" s="24" t="s">
        <v>26</v>
      </c>
      <c r="E19" s="23">
        <v>1.3580000000000005E-2</v>
      </c>
    </row>
    <row r="20" spans="2:5" s="22" customFormat="1" ht="21" customHeight="1" x14ac:dyDescent="0.25">
      <c r="B20" s="15">
        <v>8</v>
      </c>
      <c r="C20" s="12" t="s">
        <v>20</v>
      </c>
      <c r="D20" s="24" t="s">
        <v>27</v>
      </c>
      <c r="E20" s="23">
        <v>1.6344500000000006</v>
      </c>
    </row>
    <row r="21" spans="2:5" s="22" customFormat="1" ht="21" customHeight="1" x14ac:dyDescent="0.25">
      <c r="B21" s="15">
        <v>9</v>
      </c>
      <c r="C21" s="12" t="s">
        <v>20</v>
      </c>
      <c r="D21" s="24" t="s">
        <v>28</v>
      </c>
      <c r="E21" s="23">
        <v>0.31524999999999997</v>
      </c>
    </row>
    <row r="22" spans="2:5" s="22" customFormat="1" ht="21" customHeight="1" x14ac:dyDescent="0.25">
      <c r="B22" s="15">
        <v>10</v>
      </c>
      <c r="C22" s="12" t="s">
        <v>20</v>
      </c>
      <c r="D22" s="24" t="s">
        <v>29</v>
      </c>
      <c r="E22" s="23">
        <v>0.17023500000000008</v>
      </c>
    </row>
    <row r="23" spans="2:5" s="22" customFormat="1" ht="21" customHeight="1" x14ac:dyDescent="0.25">
      <c r="B23" s="15">
        <v>11</v>
      </c>
      <c r="C23" s="12" t="s">
        <v>20</v>
      </c>
      <c r="D23" s="24" t="s">
        <v>30</v>
      </c>
      <c r="E23" s="23">
        <v>4.3650000000000008E-2</v>
      </c>
    </row>
    <row r="24" spans="2:5" s="22" customFormat="1" ht="21" customHeight="1" x14ac:dyDescent="0.25">
      <c r="B24" s="15">
        <v>12</v>
      </c>
      <c r="C24" s="12" t="s">
        <v>20</v>
      </c>
      <c r="D24" s="24" t="s">
        <v>11</v>
      </c>
      <c r="E24" s="23">
        <v>2.9100000000000004E-2</v>
      </c>
    </row>
    <row r="25" spans="2:5" s="22" customFormat="1" ht="21" customHeight="1" x14ac:dyDescent="0.25">
      <c r="B25" s="15">
        <v>13</v>
      </c>
      <c r="C25" s="14" t="s">
        <v>31</v>
      </c>
      <c r="D25" s="14" t="s">
        <v>32</v>
      </c>
      <c r="E25" s="13">
        <v>0.18861649999999999</v>
      </c>
    </row>
    <row r="26" spans="2:5" s="22" customFormat="1" ht="29.25" customHeight="1" x14ac:dyDescent="0.25">
      <c r="B26" s="15">
        <v>14</v>
      </c>
      <c r="C26" s="14" t="s">
        <v>33</v>
      </c>
      <c r="D26" s="14" t="s">
        <v>34</v>
      </c>
      <c r="E26" s="13">
        <v>1.6343141999999997</v>
      </c>
    </row>
    <row r="27" spans="2:5" s="22" customFormat="1" ht="21" customHeight="1" x14ac:dyDescent="0.25">
      <c r="B27" s="15">
        <v>15</v>
      </c>
      <c r="C27" s="14" t="s">
        <v>35</v>
      </c>
      <c r="D27" s="14" t="s">
        <v>16</v>
      </c>
      <c r="E27" s="25">
        <v>1.6391356819994998</v>
      </c>
    </row>
    <row r="28" spans="2:5" s="22" customFormat="1" ht="21" customHeight="1" x14ac:dyDescent="0.25">
      <c r="B28" s="15"/>
      <c r="C28" s="26"/>
      <c r="D28" s="12"/>
      <c r="E28" s="16">
        <f>SUM(E13:E27)</f>
        <v>153.81068488449947</v>
      </c>
    </row>
    <row r="29" spans="2:5" s="22" customFormat="1" ht="21" customHeight="1" x14ac:dyDescent="0.25">
      <c r="B29" s="17"/>
      <c r="C29" s="18" t="s">
        <v>36</v>
      </c>
      <c r="D29" s="19"/>
      <c r="E29" s="20"/>
    </row>
    <row r="30" spans="2:5" s="27" customFormat="1" ht="21" customHeight="1" x14ac:dyDescent="0.25">
      <c r="B30" s="11">
        <v>1</v>
      </c>
      <c r="C30" s="14" t="s">
        <v>37</v>
      </c>
      <c r="D30" s="14" t="s">
        <v>38</v>
      </c>
      <c r="E30" s="13">
        <v>6.1885999999999939</v>
      </c>
    </row>
    <row r="31" spans="2:5" s="27" customFormat="1" ht="21" customHeight="1" x14ac:dyDescent="0.25">
      <c r="B31" s="11">
        <v>2</v>
      </c>
      <c r="C31" s="14" t="s">
        <v>37</v>
      </c>
      <c r="D31" s="14" t="s">
        <v>39</v>
      </c>
      <c r="E31" s="13">
        <v>0.68579000000000068</v>
      </c>
    </row>
    <row r="32" spans="2:5" s="27" customFormat="1" ht="21" customHeight="1" x14ac:dyDescent="0.25">
      <c r="B32" s="11">
        <v>3</v>
      </c>
      <c r="C32" s="14" t="s">
        <v>40</v>
      </c>
      <c r="D32" s="14" t="s">
        <v>38</v>
      </c>
      <c r="E32" s="13">
        <v>2.6849599999999976</v>
      </c>
    </row>
    <row r="33" spans="2:9" s="27" customFormat="1" ht="21" customHeight="1" x14ac:dyDescent="0.25">
      <c r="B33" s="11">
        <v>4</v>
      </c>
      <c r="C33" s="14" t="s">
        <v>40</v>
      </c>
      <c r="D33" s="14" t="s">
        <v>39</v>
      </c>
      <c r="E33" s="13">
        <v>5.075040000000004</v>
      </c>
    </row>
    <row r="34" spans="2:9" s="27" customFormat="1" ht="21" customHeight="1" x14ac:dyDescent="0.25">
      <c r="B34" s="11">
        <v>5</v>
      </c>
      <c r="C34" s="14" t="s">
        <v>41</v>
      </c>
      <c r="D34" s="14" t="s">
        <v>42</v>
      </c>
      <c r="E34" s="13">
        <v>0.11882499999999996</v>
      </c>
    </row>
    <row r="35" spans="2:9" s="27" customFormat="1" ht="21" customHeight="1" x14ac:dyDescent="0.25">
      <c r="B35" s="11">
        <v>6</v>
      </c>
      <c r="C35" s="14" t="s">
        <v>41</v>
      </c>
      <c r="D35" s="14" t="s">
        <v>39</v>
      </c>
      <c r="E35" s="13">
        <v>1.2561499999999992</v>
      </c>
    </row>
    <row r="36" spans="2:9" s="27" customFormat="1" ht="21" customHeight="1" x14ac:dyDescent="0.25">
      <c r="B36" s="11">
        <v>7</v>
      </c>
      <c r="C36" s="14" t="s">
        <v>43</v>
      </c>
      <c r="D36" s="14" t="s">
        <v>44</v>
      </c>
      <c r="E36" s="13">
        <v>14.55748354999999</v>
      </c>
      <c r="I36" s="28"/>
    </row>
    <row r="37" spans="2:9" s="27" customFormat="1" ht="21" customHeight="1" x14ac:dyDescent="0.25">
      <c r="B37" s="11">
        <v>8</v>
      </c>
      <c r="C37" s="14" t="s">
        <v>45</v>
      </c>
      <c r="D37" s="14" t="s">
        <v>42</v>
      </c>
      <c r="E37" s="13">
        <v>35.330309999999997</v>
      </c>
    </row>
    <row r="38" spans="2:9" s="27" customFormat="1" ht="21" customHeight="1" x14ac:dyDescent="0.25">
      <c r="B38" s="11">
        <v>9</v>
      </c>
      <c r="C38" s="14" t="s">
        <v>45</v>
      </c>
      <c r="D38" s="14" t="s">
        <v>39</v>
      </c>
      <c r="E38" s="13">
        <v>42.192089999999993</v>
      </c>
    </row>
    <row r="39" spans="2:9" s="27" customFormat="1" ht="33" customHeight="1" x14ac:dyDescent="0.25">
      <c r="B39" s="11">
        <v>10</v>
      </c>
      <c r="C39" s="14" t="s">
        <v>46</v>
      </c>
      <c r="D39" s="14" t="s">
        <v>47</v>
      </c>
      <c r="E39" s="13">
        <v>0.30082125000000004</v>
      </c>
    </row>
    <row r="40" spans="2:9" s="27" customFormat="1" ht="21" customHeight="1" x14ac:dyDescent="0.25">
      <c r="B40" s="11">
        <v>11</v>
      </c>
      <c r="C40" s="12" t="s">
        <v>48</v>
      </c>
      <c r="D40" s="12" t="s">
        <v>49</v>
      </c>
      <c r="E40" s="13">
        <v>0.67511999999999983</v>
      </c>
    </row>
    <row r="41" spans="2:9" s="27" customFormat="1" ht="30.75" customHeight="1" x14ac:dyDescent="0.25">
      <c r="B41" s="11">
        <v>12</v>
      </c>
      <c r="C41" s="12" t="s">
        <v>48</v>
      </c>
      <c r="D41" s="12" t="s">
        <v>50</v>
      </c>
      <c r="E41" s="13">
        <v>0.49955000000000066</v>
      </c>
    </row>
    <row r="42" spans="2:9" s="27" customFormat="1" ht="21" customHeight="1" x14ac:dyDescent="0.25">
      <c r="B42" s="11">
        <v>13</v>
      </c>
      <c r="C42" s="12" t="s">
        <v>48</v>
      </c>
      <c r="D42" s="12" t="s">
        <v>51</v>
      </c>
      <c r="E42" s="13">
        <v>0.4335899999999997</v>
      </c>
    </row>
    <row r="43" spans="2:9" ht="21" customHeight="1" x14ac:dyDescent="0.25">
      <c r="B43" s="15"/>
      <c r="C43" s="12"/>
      <c r="D43" s="12"/>
      <c r="E43" s="16">
        <f>SUM(E30:E42)</f>
        <v>109.99832979999998</v>
      </c>
      <c r="G43" s="27"/>
    </row>
    <row r="44" spans="2:9" ht="21" customHeight="1" x14ac:dyDescent="0.25">
      <c r="B44" s="17"/>
      <c r="C44" s="29" t="s">
        <v>52</v>
      </c>
      <c r="D44" s="30"/>
      <c r="E44" s="20"/>
      <c r="G44" s="27"/>
    </row>
    <row r="45" spans="2:9" ht="23.25" customHeight="1" x14ac:dyDescent="0.25">
      <c r="B45" s="15">
        <v>1</v>
      </c>
      <c r="C45" s="12" t="s">
        <v>53</v>
      </c>
      <c r="D45" s="12" t="s">
        <v>54</v>
      </c>
      <c r="E45" s="31">
        <v>2.7700653750000002</v>
      </c>
      <c r="G45" s="27"/>
    </row>
    <row r="46" spans="2:9" ht="22.5" customHeight="1" x14ac:dyDescent="0.25">
      <c r="B46" s="15"/>
      <c r="C46" s="12"/>
      <c r="D46" s="12"/>
      <c r="E46" s="16">
        <f>SUM(E45:E45)</f>
        <v>2.7700653750000002</v>
      </c>
      <c r="G46" s="27"/>
    </row>
    <row r="47" spans="2:9" ht="18.75" x14ac:dyDescent="0.3">
      <c r="B47" s="15"/>
      <c r="C47" s="15"/>
      <c r="D47" s="15" t="s">
        <v>55</v>
      </c>
      <c r="E47" s="32">
        <f>E11+E28+E43+E46</f>
        <v>276.84819118449946</v>
      </c>
    </row>
    <row r="50" spans="3:4" x14ac:dyDescent="0.25">
      <c r="C50" s="33"/>
      <c r="D50" s="34"/>
    </row>
    <row r="51" spans="3:4" x14ac:dyDescent="0.25">
      <c r="C51" s="36"/>
      <c r="D51" s="37"/>
    </row>
    <row r="52" spans="3:4" x14ac:dyDescent="0.25">
      <c r="C52" s="36"/>
      <c r="D52" s="37"/>
    </row>
    <row r="53" spans="3:4" x14ac:dyDescent="0.25">
      <c r="C53" s="36"/>
      <c r="D53" s="37"/>
    </row>
    <row r="54" spans="3:4" x14ac:dyDescent="0.25">
      <c r="C54" s="38"/>
      <c r="D54" s="39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2025-12-23T11:48:03Z</dcterms:created>
  <dcterms:modified xsi:type="dcterms:W3CDTF">2025-12-23T11:48:24Z</dcterms:modified>
</cp:coreProperties>
</file>